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\110792\Design\Roadway\EngData\"/>
    </mc:Choice>
  </mc:AlternateContent>
  <xr:revisionPtr revIDLastSave="0" documentId="13_ncr:1_{E79A4BDB-CD4B-40E4-9B91-FB85D0E46363}" xr6:coauthVersionLast="45" xr6:coauthVersionMax="45" xr10:uidLastSave="{00000000-0000-0000-0000-000000000000}"/>
  <bookViews>
    <workbookView xWindow="2595" yWindow="1155" windowWidth="21600" windowHeight="11385" xr2:uid="{00000000-000D-0000-FFFF-FFFF00000000}"/>
  </bookViews>
  <sheets>
    <sheet name="109039 MOT Qty's" sheetId="1" r:id="rId1"/>
  </sheets>
  <definedNames>
    <definedName name="_xlnm.Print_Area" localSheetId="0">'109039 MOT Qty''s'!$A$1:$Y$62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5" i="1" l="1"/>
  <c r="J16" i="1"/>
  <c r="AB14" i="1" l="1"/>
  <c r="R25" i="1" s="1"/>
  <c r="AN35" i="1" l="1"/>
  <c r="AO35" i="1" s="1"/>
  <c r="AQ35" i="1" s="1"/>
  <c r="AN34" i="1"/>
  <c r="AO34" i="1" s="1"/>
  <c r="AQ34" i="1" s="1"/>
  <c r="AH35" i="1"/>
  <c r="AI35" i="1" s="1"/>
  <c r="AK35" i="1" s="1"/>
  <c r="AH34" i="1"/>
  <c r="AI34" i="1" s="1"/>
  <c r="AK34" i="1" s="1"/>
  <c r="AH25" i="1"/>
  <c r="AI25" i="1" s="1"/>
  <c r="AK25" i="1" s="1"/>
  <c r="AH26" i="1"/>
  <c r="AI26" i="1" s="1"/>
  <c r="AK26" i="1" s="1"/>
  <c r="AH27" i="1"/>
  <c r="AH24" i="1"/>
  <c r="AI24" i="1" s="1"/>
  <c r="AK24" i="1" s="1"/>
  <c r="AO36" i="1"/>
  <c r="AO33" i="1"/>
  <c r="AQ33" i="1" s="1"/>
  <c r="AI36" i="1"/>
  <c r="AI33" i="1"/>
  <c r="AK33" i="1" s="1"/>
  <c r="AI27" i="1"/>
  <c r="AK27" i="1" s="1"/>
  <c r="AI23" i="1"/>
  <c r="AK23" i="1" s="1"/>
  <c r="AB25" i="1"/>
  <c r="AC25" i="1" s="1"/>
  <c r="AE25" i="1" s="1"/>
  <c r="AB26" i="1"/>
  <c r="AC26" i="1" s="1"/>
  <c r="AE26" i="1" s="1"/>
  <c r="AB27" i="1"/>
  <c r="AC27" i="1" s="1"/>
  <c r="AE27" i="1" s="1"/>
  <c r="AB24" i="1"/>
  <c r="AC24" i="1" s="1"/>
  <c r="AE24" i="1" s="1"/>
  <c r="AC23" i="1"/>
  <c r="AE23" i="1" s="1"/>
  <c r="AC34" i="1"/>
  <c r="AE34" i="1"/>
  <c r="AE33" i="1"/>
  <c r="AC35" i="1"/>
  <c r="AE35" i="1" s="1"/>
  <c r="AC36" i="1"/>
  <c r="AB37" i="1"/>
  <c r="AB38" i="1"/>
  <c r="AC33" i="1"/>
  <c r="AK28" i="1" l="1"/>
  <c r="T31" i="1" s="1"/>
  <c r="AE28" i="1"/>
  <c r="T20" i="1" s="1"/>
  <c r="AE36" i="1"/>
  <c r="L18" i="1" s="1"/>
  <c r="AK36" i="1"/>
  <c r="L28" i="1" s="1"/>
  <c r="AQ36" i="1"/>
  <c r="L29" i="1" s="1"/>
  <c r="N62" i="1" l="1"/>
  <c r="G62" i="1"/>
  <c r="H62" i="1"/>
  <c r="I62" i="1"/>
  <c r="J62" i="1"/>
  <c r="K62" i="1"/>
  <c r="M62" i="1"/>
  <c r="O62" i="1"/>
  <c r="Q62" i="1"/>
  <c r="L62" i="1"/>
  <c r="R62" i="1" l="1"/>
  <c r="S62" i="1"/>
  <c r="T62" i="1"/>
  <c r="U62" i="1"/>
  <c r="V62" i="1"/>
  <c r="W62" i="1" l="1"/>
  <c r="X62" i="1"/>
  <c r="Y61" i="1" l="1"/>
  <c r="Y62" i="1" s="1"/>
</calcChain>
</file>

<file path=xl/sharedStrings.xml><?xml version="1.0" encoding="utf-8"?>
<sst xmlns="http://schemas.openxmlformats.org/spreadsheetml/2006/main" count="81" uniqueCount="48">
  <si>
    <t>TO</t>
  </si>
  <si>
    <t>FROM</t>
  </si>
  <si>
    <t>TOTALS CARRIED TO GENERAL SUMMARY</t>
  </si>
  <si>
    <t>REFERENCE NO.</t>
  </si>
  <si>
    <t>SHEET NO.</t>
  </si>
  <si>
    <t>SIDE</t>
  </si>
  <si>
    <t>CONSTRUCTION PHASE</t>
  </si>
  <si>
    <t>MILE</t>
  </si>
  <si>
    <t>FEET</t>
  </si>
  <si>
    <t>RT</t>
  </si>
  <si>
    <t>LT</t>
  </si>
  <si>
    <t>PHASE 1</t>
  </si>
  <si>
    <t>CL-1</t>
  </si>
  <si>
    <t>|</t>
  </si>
  <si>
    <t>CL-2</t>
  </si>
  <si>
    <t>EL-1</t>
  </si>
  <si>
    <t>EL-2</t>
  </si>
  <si>
    <t>PB-1</t>
  </si>
  <si>
    <t>SL-1</t>
  </si>
  <si>
    <t>SL-2</t>
  </si>
  <si>
    <t>PORTABLE BARRIER, UNANCHORED</t>
  </si>
  <si>
    <t>LENGTH</t>
  </si>
  <si>
    <t>STATION (S.R. 800)</t>
  </si>
  <si>
    <t>8</t>
  </si>
  <si>
    <t>TP-1</t>
  </si>
  <si>
    <t>EL-3</t>
  </si>
  <si>
    <t>PB-2</t>
  </si>
  <si>
    <t>PHASE 2</t>
  </si>
  <si>
    <t>END</t>
  </si>
  <si>
    <t>BEGIN</t>
  </si>
  <si>
    <t>STA-STA</t>
  </si>
  <si>
    <t>TAPER D</t>
  </si>
  <si>
    <t>PB - 1</t>
  </si>
  <si>
    <t>EL -1</t>
  </si>
  <si>
    <t>EL -2</t>
  </si>
  <si>
    <t>EL -3</t>
  </si>
  <si>
    <t>PB - 2</t>
  </si>
  <si>
    <t>ROADS FOR MAINTAINING TRAFFIC</t>
  </si>
  <si>
    <t>PAVEMENT FOR MAINTAINING TRAFFIC, CLASS B</t>
  </si>
  <si>
    <t>LS</t>
  </si>
  <si>
    <t>SQ.YD.</t>
  </si>
  <si>
    <t>SQ.FT.</t>
  </si>
  <si>
    <t>SY</t>
  </si>
  <si>
    <t>EACH</t>
  </si>
  <si>
    <t>WORK ZONE IMPACT ATTENUATOR (BIDIRECTIONAL) FOR 24" WIDE HAZARDS</t>
  </si>
  <si>
    <t>WORK ZONE CENTER LINE, 
CLASS I, 740.06, TYPE 1</t>
  </si>
  <si>
    <t>WORK ZONE STOP LINE, 
CLASS I, 740.06, TYPE 1</t>
  </si>
  <si>
    <t>WORK ZONE EDGE LINE, 
CLASS I, 6", 740.06, TYPE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</si>
</sst>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\+00"/>
    <numFmt numFmtId="165" formatCode="#,##0.0"/>
    <numFmt numFmtId="166" formatCode="#.\+00"/>
    <numFmt numFmtId="167" formatCode="###\+0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/>
    <xf numFmtId="0" fontId="2" fillId="0" borderId="4" xfId="0" applyFont="1" applyBorder="1" applyAlignment="1">
      <alignment horizontal="center"/>
    </xf>
    <xf numFmtId="0" fontId="2" fillId="0" borderId="9" xfId="0" applyFont="1" applyBorder="1" applyAlignment="1"/>
    <xf numFmtId="3" fontId="1" fillId="0" borderId="10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3" fontId="1" fillId="0" borderId="14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0" fontId="1" fillId="0" borderId="23" xfId="0" applyFont="1" applyBorder="1"/>
    <xf numFmtId="0" fontId="1" fillId="0" borderId="1" xfId="0" applyFont="1" applyBorder="1"/>
    <xf numFmtId="0" fontId="1" fillId="0" borderId="0" xfId="0" applyFont="1" applyBorder="1"/>
    <xf numFmtId="0" fontId="3" fillId="0" borderId="5" xfId="0" applyFont="1" applyBorder="1" applyAlignment="1">
      <alignment horizontal="center" vertical="center"/>
    </xf>
    <xf numFmtId="164" fontId="3" fillId="0" borderId="26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3" fontId="3" fillId="0" borderId="27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164" fontId="2" fillId="0" borderId="12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2"/>
  <sheetViews>
    <sheetView showGridLines="0" showZeros="0" tabSelected="1" zoomScale="80" zoomScaleNormal="80" workbookViewId="0">
      <selection activeCell="N17" sqref="N17"/>
    </sheetView>
  </sheetViews>
  <sheetFormatPr defaultRowHeight="16.5" customHeight="1" x14ac:dyDescent="0.3"/>
  <cols>
    <col min="1" max="3" width="8.7109375" style="2" customWidth="1"/>
    <col min="4" max="5" width="22.28515625" style="2" customWidth="1"/>
    <col min="6" max="6" width="8.7109375" style="2" customWidth="1"/>
    <col min="7" max="20" width="10.7109375" style="2" customWidth="1"/>
    <col min="21" max="21" width="10.7109375" style="1" customWidth="1"/>
    <col min="22" max="22" width="10.7109375" style="7" customWidth="1"/>
    <col min="23" max="24" width="10.7109375" style="1" customWidth="1"/>
    <col min="25" max="25" width="10.7109375" style="56" customWidth="1"/>
    <col min="26" max="16384" width="9.140625" style="1"/>
  </cols>
  <sheetData>
    <row r="1" spans="1:28" ht="16.5" customHeight="1" x14ac:dyDescent="0.3">
      <c r="A1" s="93" t="s">
        <v>6</v>
      </c>
      <c r="B1" s="91" t="s">
        <v>3</v>
      </c>
      <c r="C1" s="91" t="s">
        <v>4</v>
      </c>
      <c r="D1" s="89" t="s">
        <v>22</v>
      </c>
      <c r="E1" s="89"/>
      <c r="F1" s="101" t="s">
        <v>5</v>
      </c>
      <c r="G1" s="74">
        <v>614</v>
      </c>
      <c r="H1" s="82"/>
      <c r="I1" s="82"/>
      <c r="J1" s="82"/>
      <c r="K1" s="82"/>
      <c r="L1" s="82"/>
      <c r="M1" s="82"/>
      <c r="N1" s="75"/>
      <c r="O1" s="74">
        <v>615</v>
      </c>
      <c r="P1" s="82"/>
      <c r="Q1" s="82"/>
      <c r="R1" s="75"/>
      <c r="S1" s="74">
        <v>622</v>
      </c>
      <c r="T1" s="75"/>
      <c r="U1" s="74"/>
      <c r="V1" s="82"/>
      <c r="W1" s="82"/>
      <c r="X1" s="82"/>
      <c r="Y1" s="83"/>
    </row>
    <row r="2" spans="1:28" ht="16.5" customHeight="1" x14ac:dyDescent="0.3">
      <c r="A2" s="94"/>
      <c r="B2" s="92"/>
      <c r="C2" s="92"/>
      <c r="D2" s="90"/>
      <c r="E2" s="90"/>
      <c r="F2" s="102"/>
      <c r="G2" s="76"/>
      <c r="H2" s="76" t="s">
        <v>44</v>
      </c>
      <c r="I2" s="76"/>
      <c r="J2" s="76" t="s">
        <v>45</v>
      </c>
      <c r="K2" s="76"/>
      <c r="L2" s="76" t="s">
        <v>47</v>
      </c>
      <c r="M2" s="76"/>
      <c r="N2" s="76" t="s">
        <v>46</v>
      </c>
      <c r="O2" s="76"/>
      <c r="P2" s="76" t="s">
        <v>37</v>
      </c>
      <c r="Q2" s="76"/>
      <c r="R2" s="76" t="s">
        <v>38</v>
      </c>
      <c r="S2" s="76"/>
      <c r="T2" s="76" t="s">
        <v>20</v>
      </c>
      <c r="U2" s="76"/>
      <c r="V2" s="76"/>
      <c r="W2" s="76"/>
      <c r="X2" s="76"/>
      <c r="Y2" s="84"/>
    </row>
    <row r="3" spans="1:28" ht="16.5" customHeight="1" x14ac:dyDescent="0.3">
      <c r="A3" s="94"/>
      <c r="B3" s="92"/>
      <c r="C3" s="92"/>
      <c r="D3" s="90"/>
      <c r="E3" s="90"/>
      <c r="F3" s="102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85"/>
    </row>
    <row r="4" spans="1:28" ht="16.5" customHeight="1" x14ac:dyDescent="0.3">
      <c r="A4" s="94"/>
      <c r="B4" s="92"/>
      <c r="C4" s="92"/>
      <c r="D4" s="90"/>
      <c r="E4" s="90"/>
      <c r="F4" s="102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85"/>
    </row>
    <row r="5" spans="1:28" ht="16.5" customHeight="1" x14ac:dyDescent="0.3">
      <c r="A5" s="94"/>
      <c r="B5" s="92"/>
      <c r="C5" s="92"/>
      <c r="D5" s="90"/>
      <c r="E5" s="90"/>
      <c r="F5" s="102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85"/>
    </row>
    <row r="6" spans="1:28" ht="16.5" customHeight="1" x14ac:dyDescent="0.3">
      <c r="A6" s="94"/>
      <c r="B6" s="92"/>
      <c r="C6" s="92"/>
      <c r="D6" s="90"/>
      <c r="E6" s="90"/>
      <c r="F6" s="102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85"/>
    </row>
    <row r="7" spans="1:28" ht="16.5" customHeight="1" x14ac:dyDescent="0.3">
      <c r="A7" s="94"/>
      <c r="B7" s="92"/>
      <c r="C7" s="92"/>
      <c r="D7" s="90"/>
      <c r="E7" s="90"/>
      <c r="F7" s="102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85"/>
    </row>
    <row r="8" spans="1:28" ht="16.5" customHeight="1" x14ac:dyDescent="0.3">
      <c r="A8" s="94"/>
      <c r="B8" s="92"/>
      <c r="C8" s="92"/>
      <c r="D8" s="90"/>
      <c r="E8" s="90"/>
      <c r="F8" s="102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85"/>
    </row>
    <row r="9" spans="1:28" ht="16.5" customHeight="1" x14ac:dyDescent="0.3">
      <c r="A9" s="94"/>
      <c r="B9" s="92"/>
      <c r="C9" s="92"/>
      <c r="D9" s="90"/>
      <c r="E9" s="90"/>
      <c r="F9" s="102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85"/>
    </row>
    <row r="10" spans="1:28" ht="16.5" customHeight="1" x14ac:dyDescent="0.3">
      <c r="A10" s="94"/>
      <c r="B10" s="92"/>
      <c r="C10" s="92"/>
      <c r="D10" s="90"/>
      <c r="E10" s="90"/>
      <c r="F10" s="102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85"/>
    </row>
    <row r="11" spans="1:28" ht="16.5" customHeight="1" x14ac:dyDescent="0.3">
      <c r="A11" s="94"/>
      <c r="B11" s="92"/>
      <c r="C11" s="92"/>
      <c r="D11" s="90"/>
      <c r="E11" s="90"/>
      <c r="F11" s="102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85"/>
    </row>
    <row r="12" spans="1:28" ht="16.5" customHeight="1" x14ac:dyDescent="0.3">
      <c r="A12" s="94"/>
      <c r="B12" s="92"/>
      <c r="C12" s="92"/>
      <c r="D12" s="90"/>
      <c r="E12" s="90"/>
      <c r="F12" s="102"/>
      <c r="G12" s="77"/>
      <c r="H12" s="78"/>
      <c r="I12" s="77"/>
      <c r="J12" s="78"/>
      <c r="K12" s="77"/>
      <c r="L12" s="78"/>
      <c r="M12" s="77"/>
      <c r="N12" s="78"/>
      <c r="O12" s="77"/>
      <c r="P12" s="78"/>
      <c r="Q12" s="77"/>
      <c r="R12" s="78"/>
      <c r="S12" s="77"/>
      <c r="T12" s="78"/>
      <c r="U12" s="77"/>
      <c r="V12" s="77"/>
      <c r="W12" s="77"/>
      <c r="X12" s="77"/>
      <c r="Y12" s="85"/>
      <c r="AA12" s="79" t="s">
        <v>24</v>
      </c>
      <c r="AB12" s="81"/>
    </row>
    <row r="13" spans="1:28" ht="16.5" customHeight="1" x14ac:dyDescent="0.3">
      <c r="A13" s="95"/>
      <c r="B13" s="92"/>
      <c r="C13" s="92"/>
      <c r="D13" s="3" t="s">
        <v>1</v>
      </c>
      <c r="E13" s="3" t="s">
        <v>0</v>
      </c>
      <c r="F13" s="103"/>
      <c r="G13" s="78"/>
      <c r="H13" s="17" t="s">
        <v>43</v>
      </c>
      <c r="I13" s="78"/>
      <c r="J13" s="17" t="s">
        <v>7</v>
      </c>
      <c r="K13" s="78"/>
      <c r="L13" s="17" t="s">
        <v>7</v>
      </c>
      <c r="M13" s="78"/>
      <c r="N13" s="17" t="s">
        <v>8</v>
      </c>
      <c r="O13" s="78"/>
      <c r="P13" s="17" t="s">
        <v>39</v>
      </c>
      <c r="Q13" s="78"/>
      <c r="R13" s="17" t="s">
        <v>42</v>
      </c>
      <c r="S13" s="78"/>
      <c r="T13" s="17" t="s">
        <v>8</v>
      </c>
      <c r="U13" s="78"/>
      <c r="V13" s="78"/>
      <c r="W13" s="78"/>
      <c r="X13" s="78"/>
      <c r="Y13" s="86"/>
      <c r="AA13" s="57" t="s">
        <v>41</v>
      </c>
      <c r="AB13" s="57" t="s">
        <v>40</v>
      </c>
    </row>
    <row r="14" spans="1:28" ht="16.5" customHeight="1" x14ac:dyDescent="0.3">
      <c r="A14" s="98" t="s">
        <v>11</v>
      </c>
      <c r="B14" s="9"/>
      <c r="C14" s="9"/>
      <c r="D14" s="46"/>
      <c r="E14" s="46"/>
      <c r="F14" s="10"/>
      <c r="G14" s="10"/>
      <c r="H14" s="10"/>
      <c r="I14" s="10"/>
      <c r="J14" s="10"/>
      <c r="K14" s="10"/>
      <c r="L14" s="10"/>
      <c r="M14" s="10"/>
      <c r="N14" s="3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53"/>
      <c r="AA14" s="57">
        <v>626.29</v>
      </c>
      <c r="AB14" s="57">
        <f>AA14/9</f>
        <v>69.587777777777774</v>
      </c>
    </row>
    <row r="15" spans="1:28" ht="16.5" customHeight="1" x14ac:dyDescent="0.3">
      <c r="A15" s="99"/>
      <c r="B15" s="9" t="s">
        <v>12</v>
      </c>
      <c r="C15" s="18" t="s">
        <v>23</v>
      </c>
      <c r="D15" s="49">
        <v>1505</v>
      </c>
      <c r="E15" s="49">
        <v>2005</v>
      </c>
      <c r="F15" s="32" t="s">
        <v>13</v>
      </c>
      <c r="G15" s="10"/>
      <c r="H15" s="32"/>
      <c r="I15" s="10"/>
      <c r="J15" s="32">
        <f>ROUND((($E$15-$D$15)/5280),2)</f>
        <v>0.09</v>
      </c>
      <c r="K15" s="10"/>
      <c r="L15" s="32"/>
      <c r="M15" s="10"/>
      <c r="N15" s="31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53"/>
    </row>
    <row r="16" spans="1:28" ht="16.5" customHeight="1" x14ac:dyDescent="0.3">
      <c r="A16" s="99"/>
      <c r="B16" s="9" t="s">
        <v>14</v>
      </c>
      <c r="C16" s="18" t="s">
        <v>23</v>
      </c>
      <c r="D16" s="49">
        <v>2595</v>
      </c>
      <c r="E16" s="49">
        <v>3095</v>
      </c>
      <c r="F16" s="32" t="s">
        <v>13</v>
      </c>
      <c r="G16" s="10"/>
      <c r="H16" s="32"/>
      <c r="I16" s="10"/>
      <c r="J16" s="32">
        <f>ROUND((($E$16-$D$16)/5280),2)</f>
        <v>0.09</v>
      </c>
      <c r="K16" s="10"/>
      <c r="L16" s="32"/>
      <c r="M16" s="10"/>
      <c r="N16" s="31"/>
      <c r="O16" s="10"/>
      <c r="P16" s="10"/>
      <c r="Q16" s="10"/>
      <c r="R16" s="10"/>
      <c r="S16" s="10"/>
      <c r="T16" s="10"/>
      <c r="U16" s="9"/>
      <c r="V16" s="9"/>
      <c r="W16" s="9"/>
      <c r="X16" s="9"/>
      <c r="Y16" s="54"/>
    </row>
    <row r="17" spans="1:43" ht="16.5" customHeight="1" x14ac:dyDescent="0.3">
      <c r="A17" s="99"/>
      <c r="B17" s="9"/>
      <c r="C17" s="15"/>
      <c r="D17" s="50"/>
      <c r="E17" s="50"/>
      <c r="F17" s="32"/>
      <c r="G17" s="10"/>
      <c r="H17" s="10"/>
      <c r="I17" s="10"/>
      <c r="J17" s="10"/>
      <c r="K17" s="10"/>
      <c r="L17" s="10"/>
      <c r="M17" s="10"/>
      <c r="N17" s="33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53"/>
    </row>
    <row r="18" spans="1:43" ht="16.5" customHeight="1" x14ac:dyDescent="0.3">
      <c r="A18" s="99"/>
      <c r="B18" s="9" t="s">
        <v>15</v>
      </c>
      <c r="C18" s="15">
        <v>8</v>
      </c>
      <c r="D18" s="49">
        <v>2005</v>
      </c>
      <c r="E18" s="49">
        <v>2595</v>
      </c>
      <c r="F18" s="32" t="s">
        <v>9</v>
      </c>
      <c r="G18" s="10"/>
      <c r="H18" s="32"/>
      <c r="I18" s="10"/>
      <c r="J18" s="32"/>
      <c r="K18" s="10"/>
      <c r="L18" s="32">
        <f>ROUND(($AE$36/5280),2)</f>
        <v>0.11</v>
      </c>
      <c r="M18" s="10"/>
      <c r="N18" s="3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53"/>
    </row>
    <row r="19" spans="1:43" ht="16.5" customHeight="1" x14ac:dyDescent="0.3">
      <c r="A19" s="99"/>
      <c r="B19" s="9"/>
      <c r="C19" s="9"/>
      <c r="D19" s="49"/>
      <c r="E19" s="49"/>
      <c r="F19" s="32"/>
      <c r="G19" s="10"/>
      <c r="H19" s="10"/>
      <c r="I19" s="10"/>
      <c r="J19" s="10"/>
      <c r="K19" s="10"/>
      <c r="L19" s="32"/>
      <c r="M19" s="10"/>
      <c r="N19" s="31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53"/>
    </row>
    <row r="20" spans="1:43" ht="16.5" customHeight="1" x14ac:dyDescent="0.3">
      <c r="A20" s="99"/>
      <c r="B20" s="9" t="s">
        <v>17</v>
      </c>
      <c r="C20" s="9">
        <v>8</v>
      </c>
      <c r="D20" s="49">
        <v>2055</v>
      </c>
      <c r="E20" s="73">
        <v>2524.5</v>
      </c>
      <c r="F20" s="10" t="s">
        <v>9</v>
      </c>
      <c r="G20" s="10"/>
      <c r="H20" s="10">
        <v>2</v>
      </c>
      <c r="I20" s="10"/>
      <c r="J20" s="10"/>
      <c r="K20" s="10"/>
      <c r="L20" s="10"/>
      <c r="M20" s="10"/>
      <c r="N20" s="31"/>
      <c r="O20" s="10"/>
      <c r="P20" s="10"/>
      <c r="Q20" s="10"/>
      <c r="R20" s="10"/>
      <c r="S20" s="10"/>
      <c r="T20" s="10">
        <f>$AE$28</f>
        <v>470</v>
      </c>
      <c r="U20" s="10"/>
      <c r="V20" s="10"/>
      <c r="W20" s="10"/>
      <c r="X20" s="10"/>
      <c r="Y20" s="53"/>
    </row>
    <row r="21" spans="1:43" ht="16.5" customHeight="1" x14ac:dyDescent="0.3">
      <c r="A21" s="99"/>
      <c r="B21" s="9"/>
      <c r="C21" s="9"/>
      <c r="D21" s="45"/>
      <c r="E21" s="49"/>
      <c r="F21" s="10"/>
      <c r="G21" s="10"/>
      <c r="H21" s="10"/>
      <c r="I21" s="10"/>
      <c r="J21" s="10"/>
      <c r="K21" s="10"/>
      <c r="L21" s="10"/>
      <c r="M21" s="10"/>
      <c r="N21" s="31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53"/>
      <c r="AA21" s="79" t="s">
        <v>32</v>
      </c>
      <c r="AB21" s="80"/>
      <c r="AC21" s="80"/>
      <c r="AD21" s="80"/>
      <c r="AE21" s="81"/>
      <c r="AF21" s="58"/>
      <c r="AG21" s="79" t="s">
        <v>36</v>
      </c>
      <c r="AH21" s="80"/>
      <c r="AI21" s="80"/>
      <c r="AJ21" s="80"/>
      <c r="AK21" s="81"/>
      <c r="AL21" s="58"/>
      <c r="AM21" s="58"/>
      <c r="AN21" s="58"/>
      <c r="AO21" s="58"/>
      <c r="AP21" s="58"/>
      <c r="AQ21" s="58"/>
    </row>
    <row r="22" spans="1:43" ht="16.5" customHeight="1" x14ac:dyDescent="0.3">
      <c r="A22" s="99"/>
      <c r="B22" s="9" t="s">
        <v>18</v>
      </c>
      <c r="C22" s="9">
        <v>8</v>
      </c>
      <c r="D22" s="96">
        <v>2005</v>
      </c>
      <c r="E22" s="97"/>
      <c r="F22" s="10" t="s">
        <v>9</v>
      </c>
      <c r="G22" s="10"/>
      <c r="H22" s="10"/>
      <c r="I22" s="10"/>
      <c r="J22" s="10"/>
      <c r="K22" s="10"/>
      <c r="L22" s="10"/>
      <c r="M22" s="10"/>
      <c r="N22" s="33">
        <v>11</v>
      </c>
      <c r="O22" s="10"/>
      <c r="P22" s="10"/>
      <c r="Q22" s="10"/>
      <c r="R22" s="10"/>
      <c r="S22" s="10"/>
      <c r="T22" s="10"/>
      <c r="U22" s="3"/>
      <c r="V22" s="10"/>
      <c r="W22" s="10"/>
      <c r="X22" s="10"/>
      <c r="Y22" s="53"/>
      <c r="AA22" s="57" t="s">
        <v>28</v>
      </c>
      <c r="AB22" s="57" t="s">
        <v>29</v>
      </c>
      <c r="AC22" s="57" t="s">
        <v>30</v>
      </c>
      <c r="AD22" s="57" t="s">
        <v>31</v>
      </c>
      <c r="AE22" s="57" t="s">
        <v>21</v>
      </c>
      <c r="AF22" s="58"/>
      <c r="AG22" s="57" t="s">
        <v>28</v>
      </c>
      <c r="AH22" s="57" t="s">
        <v>29</v>
      </c>
      <c r="AI22" s="57" t="s">
        <v>30</v>
      </c>
      <c r="AJ22" s="57" t="s">
        <v>31</v>
      </c>
      <c r="AK22" s="57" t="s">
        <v>21</v>
      </c>
      <c r="AL22" s="58"/>
      <c r="AM22" s="58"/>
      <c r="AN22" s="58"/>
      <c r="AO22" s="58"/>
      <c r="AP22" s="58"/>
      <c r="AQ22" s="58"/>
    </row>
    <row r="23" spans="1:43" ht="16.5" customHeight="1" x14ac:dyDescent="0.3">
      <c r="A23" s="99"/>
      <c r="B23" s="4" t="s">
        <v>19</v>
      </c>
      <c r="C23" s="4">
        <v>8</v>
      </c>
      <c r="D23" s="104">
        <v>2595</v>
      </c>
      <c r="E23" s="105"/>
      <c r="F23" s="4" t="s">
        <v>10</v>
      </c>
      <c r="G23" s="10"/>
      <c r="H23" s="10"/>
      <c r="I23" s="10"/>
      <c r="J23" s="10"/>
      <c r="K23" s="10"/>
      <c r="L23" s="10"/>
      <c r="M23" s="10"/>
      <c r="N23" s="33">
        <v>11</v>
      </c>
      <c r="O23" s="10"/>
      <c r="P23" s="10"/>
      <c r="Q23" s="10"/>
      <c r="R23" s="10"/>
      <c r="S23" s="10"/>
      <c r="T23" s="10"/>
      <c r="U23" s="3"/>
      <c r="V23" s="10"/>
      <c r="W23" s="10"/>
      <c r="X23" s="10"/>
      <c r="Y23" s="53"/>
      <c r="AA23" s="57">
        <v>2065</v>
      </c>
      <c r="AB23" s="57">
        <v>2055</v>
      </c>
      <c r="AC23" s="57">
        <f>AA23-AB23</f>
        <v>10</v>
      </c>
      <c r="AD23" s="57"/>
      <c r="AE23" s="57">
        <f>IF(AD23&gt;0,(AC23^2+AD23^2)^(1/2),AC23)</f>
        <v>10</v>
      </c>
      <c r="AF23" s="58"/>
      <c r="AG23" s="57">
        <v>2124.5</v>
      </c>
      <c r="AH23" s="57">
        <v>2114.5</v>
      </c>
      <c r="AI23" s="57">
        <f>AG23-AH23</f>
        <v>10</v>
      </c>
      <c r="AJ23" s="57"/>
      <c r="AK23" s="57">
        <f>IF(AJ23&gt;0,(AI23^2+AJ23^2)^(1/2),AI23)</f>
        <v>10</v>
      </c>
      <c r="AL23" s="58"/>
      <c r="AM23" s="58"/>
      <c r="AN23" s="58"/>
      <c r="AO23" s="58"/>
      <c r="AP23" s="58"/>
      <c r="AQ23" s="58"/>
    </row>
    <row r="24" spans="1:43" ht="16.5" customHeight="1" x14ac:dyDescent="0.3">
      <c r="A24" s="99"/>
      <c r="B24" s="4"/>
      <c r="C24" s="4"/>
      <c r="D24" s="51"/>
      <c r="E24" s="52"/>
      <c r="F24" s="4"/>
      <c r="G24" s="10"/>
      <c r="H24" s="10"/>
      <c r="I24" s="10"/>
      <c r="J24" s="10"/>
      <c r="K24" s="10"/>
      <c r="L24" s="10"/>
      <c r="M24" s="10"/>
      <c r="N24" s="33"/>
      <c r="O24" s="10"/>
      <c r="P24" s="10"/>
      <c r="Q24" s="10"/>
      <c r="R24" s="10"/>
      <c r="S24" s="10"/>
      <c r="T24" s="10"/>
      <c r="U24" s="3"/>
      <c r="V24" s="10"/>
      <c r="W24" s="10"/>
      <c r="X24" s="10"/>
      <c r="Y24" s="53"/>
      <c r="AA24" s="57">
        <v>2155</v>
      </c>
      <c r="AB24" s="57">
        <f>AA23</f>
        <v>2065</v>
      </c>
      <c r="AC24" s="57">
        <f>AA24-AB24</f>
        <v>90</v>
      </c>
      <c r="AD24" s="57">
        <v>6</v>
      </c>
      <c r="AE24" s="57">
        <f>IF(AD24&gt;0,(AC24^2+AD24^2)^(1/2),AC24)</f>
        <v>90.199778270237445</v>
      </c>
      <c r="AF24" s="58"/>
      <c r="AG24" s="57">
        <v>2165</v>
      </c>
      <c r="AH24" s="57">
        <f>AG23</f>
        <v>2124.5</v>
      </c>
      <c r="AI24" s="57">
        <f>AG24-AH24</f>
        <v>40.5</v>
      </c>
      <c r="AJ24" s="57">
        <v>6</v>
      </c>
      <c r="AK24" s="57">
        <f>IF(AJ24&gt;0,(AI24^2+AJ24^2)^(1/2),AI24)</f>
        <v>40.942032191868542</v>
      </c>
      <c r="AL24" s="58"/>
      <c r="AM24" s="58"/>
      <c r="AN24" s="58"/>
      <c r="AO24" s="58"/>
      <c r="AP24" s="58"/>
      <c r="AQ24" s="58"/>
    </row>
    <row r="25" spans="1:43" ht="16.5" customHeight="1" x14ac:dyDescent="0.3">
      <c r="A25" s="99"/>
      <c r="B25" s="9" t="s">
        <v>24</v>
      </c>
      <c r="C25" s="9">
        <v>8</v>
      </c>
      <c r="D25" s="72">
        <v>2155</v>
      </c>
      <c r="E25" s="49">
        <v>2445</v>
      </c>
      <c r="F25" s="10" t="s">
        <v>9</v>
      </c>
      <c r="G25" s="10"/>
      <c r="H25" s="10"/>
      <c r="I25" s="10"/>
      <c r="J25" s="10"/>
      <c r="K25" s="10"/>
      <c r="L25" s="10"/>
      <c r="M25" s="10"/>
      <c r="N25" s="33"/>
      <c r="O25" s="10"/>
      <c r="P25" s="10" t="s">
        <v>39</v>
      </c>
      <c r="Q25" s="10"/>
      <c r="R25" s="32">
        <f>ROUND(AB14,2)</f>
        <v>69.59</v>
      </c>
      <c r="S25" s="10"/>
      <c r="T25" s="10"/>
      <c r="U25" s="10"/>
      <c r="V25" s="10"/>
      <c r="W25" s="10"/>
      <c r="X25" s="10"/>
      <c r="Y25" s="53"/>
      <c r="AA25" s="57">
        <v>2445</v>
      </c>
      <c r="AB25" s="57">
        <f t="shared" ref="AB25:AB27" si="0">AA24</f>
        <v>2155</v>
      </c>
      <c r="AC25" s="57">
        <f t="shared" ref="AC25:AC27" si="1">AA25-AB25</f>
        <v>290</v>
      </c>
      <c r="AD25" s="57"/>
      <c r="AE25" s="57">
        <f>IF(AD25&gt;0,(AC25^2+AD25^2)^(1/2),AC25)</f>
        <v>290</v>
      </c>
      <c r="AF25" s="58"/>
      <c r="AG25" s="57">
        <v>2435</v>
      </c>
      <c r="AH25" s="57">
        <f t="shared" ref="AH25:AH27" si="2">AG24</f>
        <v>2165</v>
      </c>
      <c r="AI25" s="57">
        <f t="shared" ref="AI25:AI27" si="3">AG25-AH25</f>
        <v>270</v>
      </c>
      <c r="AJ25" s="57"/>
      <c r="AK25" s="57">
        <f>IF(AJ25&gt;0,(AI25^2+AJ25^2)^(1/2),AI25)</f>
        <v>270</v>
      </c>
      <c r="AL25" s="58"/>
      <c r="AM25" s="58"/>
      <c r="AN25" s="58"/>
      <c r="AO25" s="58"/>
      <c r="AP25" s="58"/>
      <c r="AQ25" s="58"/>
    </row>
    <row r="26" spans="1:43" ht="16.5" customHeight="1" thickBot="1" x14ac:dyDescent="0.35">
      <c r="A26" s="100"/>
      <c r="B26" s="65"/>
      <c r="C26" s="65"/>
      <c r="D26" s="66"/>
      <c r="E26" s="66"/>
      <c r="F26" s="67"/>
      <c r="G26" s="68"/>
      <c r="H26" s="68"/>
      <c r="I26" s="68"/>
      <c r="J26" s="68"/>
      <c r="K26" s="68"/>
      <c r="L26" s="67"/>
      <c r="M26" s="68"/>
      <c r="N26" s="69"/>
      <c r="O26" s="68"/>
      <c r="P26" s="68"/>
      <c r="Q26" s="68"/>
      <c r="R26" s="68"/>
      <c r="S26" s="68"/>
      <c r="T26" s="68"/>
      <c r="U26" s="68"/>
      <c r="V26" s="68"/>
      <c r="W26" s="70"/>
      <c r="X26" s="68"/>
      <c r="Y26" s="71"/>
      <c r="AA26" s="57">
        <v>2514.5</v>
      </c>
      <c r="AB26" s="57">
        <f t="shared" si="0"/>
        <v>2445</v>
      </c>
      <c r="AC26" s="57">
        <f t="shared" si="1"/>
        <v>69.5</v>
      </c>
      <c r="AD26" s="57">
        <v>7</v>
      </c>
      <c r="AE26" s="57">
        <f t="shared" ref="AE26:AE27" si="4">IF(AD26&gt;0,(AC26^2+AD26^2)^(1/2),AC26)</f>
        <v>69.851628470637678</v>
      </c>
      <c r="AF26" s="58"/>
      <c r="AG26" s="57">
        <v>2504.5</v>
      </c>
      <c r="AH26" s="57">
        <f t="shared" si="2"/>
        <v>2435</v>
      </c>
      <c r="AI26" s="57">
        <f t="shared" si="3"/>
        <v>69.5</v>
      </c>
      <c r="AJ26" s="57"/>
      <c r="AK26" s="57">
        <f t="shared" ref="AK26:AK27" si="5">IF(AJ26&gt;0,(AI26^2+AJ26^2)^(1/2),AI26)</f>
        <v>69.5</v>
      </c>
      <c r="AL26" s="58"/>
      <c r="AM26" s="58"/>
      <c r="AN26" s="58"/>
      <c r="AO26" s="58"/>
      <c r="AP26" s="58"/>
      <c r="AQ26" s="58"/>
    </row>
    <row r="27" spans="1:43" ht="16.5" customHeight="1" x14ac:dyDescent="0.3">
      <c r="A27" s="98" t="s">
        <v>27</v>
      </c>
      <c r="B27" s="59"/>
      <c r="C27" s="59"/>
      <c r="D27" s="60"/>
      <c r="E27" s="61"/>
      <c r="F27" s="62"/>
      <c r="G27" s="63"/>
      <c r="H27" s="62"/>
      <c r="I27" s="63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4"/>
      <c r="AA27" s="57">
        <v>2524.5</v>
      </c>
      <c r="AB27" s="57">
        <f t="shared" si="0"/>
        <v>2514.5</v>
      </c>
      <c r="AC27" s="57">
        <f t="shared" si="1"/>
        <v>10</v>
      </c>
      <c r="AD27" s="57"/>
      <c r="AE27" s="57">
        <f t="shared" si="4"/>
        <v>10</v>
      </c>
      <c r="AF27" s="58"/>
      <c r="AG27" s="57">
        <v>2514.5</v>
      </c>
      <c r="AH27" s="57">
        <f t="shared" si="2"/>
        <v>2504.5</v>
      </c>
      <c r="AI27" s="57">
        <f t="shared" si="3"/>
        <v>10</v>
      </c>
      <c r="AJ27" s="57"/>
      <c r="AK27" s="57">
        <f t="shared" si="5"/>
        <v>10</v>
      </c>
      <c r="AL27" s="58"/>
      <c r="AM27" s="58"/>
      <c r="AN27" s="58"/>
      <c r="AO27" s="58"/>
      <c r="AP27" s="58"/>
      <c r="AQ27" s="58"/>
    </row>
    <row r="28" spans="1:43" ht="16.5" customHeight="1" x14ac:dyDescent="0.3">
      <c r="A28" s="99"/>
      <c r="B28" s="9" t="s">
        <v>16</v>
      </c>
      <c r="C28" s="9">
        <v>8</v>
      </c>
      <c r="D28" s="49">
        <v>2005</v>
      </c>
      <c r="E28" s="49">
        <v>2595</v>
      </c>
      <c r="F28" s="32" t="s">
        <v>10</v>
      </c>
      <c r="G28" s="10"/>
      <c r="H28" s="10"/>
      <c r="I28" s="10"/>
      <c r="J28" s="10"/>
      <c r="K28" s="10"/>
      <c r="L28" s="32">
        <f>ROUND(($AK$36/5280),2)</f>
        <v>0.11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53"/>
      <c r="AA28" s="57"/>
      <c r="AB28" s="57"/>
      <c r="AC28" s="57"/>
      <c r="AD28" s="57"/>
      <c r="AE28" s="57">
        <f>ROUND(SUM(AE23:AE27),0)</f>
        <v>470</v>
      </c>
      <c r="AF28" s="58"/>
      <c r="AG28" s="57"/>
      <c r="AH28" s="57"/>
      <c r="AI28" s="57"/>
      <c r="AJ28" s="57"/>
      <c r="AK28" s="57">
        <f>ROUND(SUM(AK23:AK27),0)</f>
        <v>400</v>
      </c>
      <c r="AL28" s="58"/>
      <c r="AM28" s="58"/>
      <c r="AN28" s="58"/>
      <c r="AO28" s="58"/>
      <c r="AP28" s="58"/>
      <c r="AQ28" s="58"/>
    </row>
    <row r="29" spans="1:43" ht="16.5" customHeight="1" x14ac:dyDescent="0.3">
      <c r="A29" s="99"/>
      <c r="B29" s="20" t="s">
        <v>25</v>
      </c>
      <c r="C29" s="20">
        <v>8</v>
      </c>
      <c r="D29" s="21">
        <v>2134</v>
      </c>
      <c r="E29" s="21">
        <v>2460</v>
      </c>
      <c r="F29" s="39" t="s">
        <v>9</v>
      </c>
      <c r="G29" s="22"/>
      <c r="H29" s="22"/>
      <c r="I29" s="22"/>
      <c r="J29" s="22"/>
      <c r="K29" s="22"/>
      <c r="L29" s="32">
        <f>ROUND(($AQ$36/5280),2)</f>
        <v>0.06</v>
      </c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55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</row>
    <row r="30" spans="1:43" ht="16.5" customHeight="1" x14ac:dyDescent="0.3">
      <c r="A30" s="99"/>
      <c r="B30" s="4"/>
      <c r="C30" s="4"/>
      <c r="D30" s="5"/>
      <c r="E30" s="5"/>
      <c r="F30" s="36"/>
      <c r="G30" s="6"/>
      <c r="H30" s="37"/>
      <c r="I30" s="6"/>
      <c r="J30" s="37"/>
      <c r="K30" s="6"/>
      <c r="L30" s="6"/>
      <c r="M30" s="6"/>
      <c r="N30" s="38"/>
      <c r="O30" s="38"/>
      <c r="P30" s="6"/>
      <c r="Q30" s="38"/>
      <c r="R30" s="6"/>
      <c r="S30" s="38"/>
      <c r="T30" s="6"/>
      <c r="U30" s="14"/>
      <c r="V30" s="8"/>
      <c r="W30" s="14"/>
      <c r="X30" s="14"/>
      <c r="Y30" s="13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</row>
    <row r="31" spans="1:43" ht="16.5" customHeight="1" x14ac:dyDescent="0.3">
      <c r="A31" s="99"/>
      <c r="B31" s="4" t="s">
        <v>26</v>
      </c>
      <c r="C31" s="9">
        <v>8</v>
      </c>
      <c r="D31" s="73">
        <v>2114.5</v>
      </c>
      <c r="E31" s="73">
        <v>2514.5</v>
      </c>
      <c r="F31" s="32" t="s">
        <v>10</v>
      </c>
      <c r="G31" s="10"/>
      <c r="H31" s="10">
        <v>2</v>
      </c>
      <c r="I31" s="10"/>
      <c r="J31" s="10"/>
      <c r="K31" s="10"/>
      <c r="L31" s="10"/>
      <c r="M31" s="10"/>
      <c r="N31" s="31"/>
      <c r="O31" s="31"/>
      <c r="P31" s="10"/>
      <c r="Q31" s="31"/>
      <c r="R31" s="10"/>
      <c r="S31" s="31"/>
      <c r="T31" s="10">
        <f>$AK$28</f>
        <v>400</v>
      </c>
      <c r="U31" s="12"/>
      <c r="V31" s="11"/>
      <c r="W31" s="12"/>
      <c r="X31" s="12"/>
      <c r="Y31" s="13"/>
      <c r="AA31" s="79" t="s">
        <v>33</v>
      </c>
      <c r="AB31" s="80"/>
      <c r="AC31" s="80"/>
      <c r="AD31" s="80"/>
      <c r="AE31" s="81"/>
      <c r="AF31" s="58"/>
      <c r="AG31" s="79" t="s">
        <v>34</v>
      </c>
      <c r="AH31" s="80"/>
      <c r="AI31" s="80"/>
      <c r="AJ31" s="80"/>
      <c r="AK31" s="81"/>
      <c r="AL31" s="58"/>
      <c r="AM31" s="79" t="s">
        <v>35</v>
      </c>
      <c r="AN31" s="80"/>
      <c r="AO31" s="80"/>
      <c r="AP31" s="80"/>
      <c r="AQ31" s="81"/>
    </row>
    <row r="32" spans="1:43" ht="16.5" customHeight="1" x14ac:dyDescent="0.3">
      <c r="A32" s="99"/>
      <c r="B32" s="4"/>
      <c r="C32" s="4"/>
      <c r="D32" s="5"/>
      <c r="E32" s="5"/>
      <c r="F32" s="36"/>
      <c r="G32" s="6"/>
      <c r="H32" s="37"/>
      <c r="I32" s="6"/>
      <c r="J32" s="37"/>
      <c r="K32" s="6"/>
      <c r="L32" s="6"/>
      <c r="M32" s="6"/>
      <c r="N32" s="38"/>
      <c r="O32" s="38"/>
      <c r="P32" s="6"/>
      <c r="Q32" s="38"/>
      <c r="R32" s="6"/>
      <c r="S32" s="38"/>
      <c r="T32" s="6"/>
      <c r="U32" s="14"/>
      <c r="V32" s="8"/>
      <c r="W32" s="14"/>
      <c r="X32" s="14"/>
      <c r="Y32" s="13"/>
      <c r="AA32" s="57" t="s">
        <v>28</v>
      </c>
      <c r="AB32" s="57" t="s">
        <v>29</v>
      </c>
      <c r="AC32" s="57" t="s">
        <v>30</v>
      </c>
      <c r="AD32" s="57" t="s">
        <v>31</v>
      </c>
      <c r="AE32" s="57" t="s">
        <v>21</v>
      </c>
      <c r="AF32" s="58"/>
      <c r="AG32" s="57" t="s">
        <v>28</v>
      </c>
      <c r="AH32" s="57" t="s">
        <v>29</v>
      </c>
      <c r="AI32" s="57" t="s">
        <v>30</v>
      </c>
      <c r="AJ32" s="57" t="s">
        <v>31</v>
      </c>
      <c r="AK32" s="57" t="s">
        <v>21</v>
      </c>
      <c r="AL32" s="58"/>
      <c r="AM32" s="57" t="s">
        <v>28</v>
      </c>
      <c r="AN32" s="57" t="s">
        <v>29</v>
      </c>
      <c r="AO32" s="57" t="s">
        <v>30</v>
      </c>
      <c r="AP32" s="57" t="s">
        <v>31</v>
      </c>
      <c r="AQ32" s="57" t="s">
        <v>21</v>
      </c>
    </row>
    <row r="33" spans="1:43" ht="16.5" customHeight="1" x14ac:dyDescent="0.3">
      <c r="A33" s="99"/>
      <c r="B33" s="4"/>
      <c r="C33" s="4"/>
      <c r="D33" s="5"/>
      <c r="E33" s="5"/>
      <c r="F33" s="36"/>
      <c r="G33" s="6"/>
      <c r="H33" s="37"/>
      <c r="I33" s="6"/>
      <c r="J33" s="37"/>
      <c r="K33" s="6"/>
      <c r="L33" s="6"/>
      <c r="M33" s="6"/>
      <c r="N33" s="38"/>
      <c r="O33" s="38"/>
      <c r="P33" s="6"/>
      <c r="Q33" s="6"/>
      <c r="R33" s="6"/>
      <c r="S33" s="6"/>
      <c r="T33" s="6"/>
      <c r="U33" s="14"/>
      <c r="V33" s="8"/>
      <c r="W33" s="14"/>
      <c r="X33" s="14"/>
      <c r="Y33" s="13"/>
      <c r="AA33" s="57">
        <v>2155</v>
      </c>
      <c r="AB33" s="57">
        <v>2005</v>
      </c>
      <c r="AC33" s="57">
        <f>AA33-AB33</f>
        <v>150</v>
      </c>
      <c r="AD33" s="57">
        <v>11</v>
      </c>
      <c r="AE33" s="57">
        <f>IF(AD33&gt;0,(AC33^2+AD33^2)^(1/2),AC33)</f>
        <v>150.4027925272666</v>
      </c>
      <c r="AF33" s="58"/>
      <c r="AG33" s="57">
        <v>2165</v>
      </c>
      <c r="AH33" s="57">
        <v>2005</v>
      </c>
      <c r="AI33" s="57">
        <f>AG33-AH33</f>
        <v>160</v>
      </c>
      <c r="AJ33" s="57">
        <v>13</v>
      </c>
      <c r="AK33" s="57">
        <f>IF(AJ33&gt;0,(AI33^2+AJ33^2)^(1/2),AI33)</f>
        <v>160.52725625263767</v>
      </c>
      <c r="AL33" s="58"/>
      <c r="AM33" s="57">
        <v>2165</v>
      </c>
      <c r="AN33" s="57">
        <v>2134</v>
      </c>
      <c r="AO33" s="57">
        <f>AM33-AN33</f>
        <v>31</v>
      </c>
      <c r="AP33" s="57">
        <v>1</v>
      </c>
      <c r="AQ33" s="57">
        <f>IF(AP33&gt;0,(AO33^2+AP33^2)^(1/2),AO33)</f>
        <v>31.016124838541646</v>
      </c>
    </row>
    <row r="34" spans="1:43" ht="16.5" customHeight="1" x14ac:dyDescent="0.3">
      <c r="A34" s="99"/>
      <c r="B34" s="9"/>
      <c r="C34" s="9"/>
      <c r="D34" s="44"/>
      <c r="E34" s="44"/>
      <c r="F34" s="10"/>
      <c r="G34" s="10"/>
      <c r="H34" s="10"/>
      <c r="I34" s="10"/>
      <c r="J34" s="10"/>
      <c r="K34" s="10"/>
      <c r="L34" s="31"/>
      <c r="M34" s="31"/>
      <c r="N34" s="10"/>
      <c r="O34" s="10"/>
      <c r="P34" s="10"/>
      <c r="Q34" s="10"/>
      <c r="R34" s="10"/>
      <c r="S34" s="10"/>
      <c r="T34" s="10"/>
      <c r="U34" s="12"/>
      <c r="V34" s="11"/>
      <c r="W34" s="12"/>
      <c r="X34" s="12"/>
      <c r="Y34" s="13"/>
      <c r="AA34" s="57">
        <v>2445</v>
      </c>
      <c r="AB34" s="57">
        <v>2155</v>
      </c>
      <c r="AC34" s="57">
        <f>AA34-AB34</f>
        <v>290</v>
      </c>
      <c r="AD34" s="57"/>
      <c r="AE34" s="57">
        <f>IF(AD34&gt;0,(AC34^2+AD34^2)^(1/2),AC34)</f>
        <v>290</v>
      </c>
      <c r="AF34" s="58"/>
      <c r="AG34" s="57">
        <v>2435</v>
      </c>
      <c r="AH34" s="57">
        <f>AG33</f>
        <v>2165</v>
      </c>
      <c r="AI34" s="57">
        <f>AG34-AH34</f>
        <v>270</v>
      </c>
      <c r="AJ34" s="57"/>
      <c r="AK34" s="57">
        <f>IF(AJ34&gt;0,(AI34^2+AJ34^2)^(1/2),AI34)</f>
        <v>270</v>
      </c>
      <c r="AL34" s="58"/>
      <c r="AM34" s="57">
        <v>2435</v>
      </c>
      <c r="AN34" s="57">
        <f>AM33</f>
        <v>2165</v>
      </c>
      <c r="AO34" s="57">
        <f>AM34-AN34</f>
        <v>270</v>
      </c>
      <c r="AP34" s="57"/>
      <c r="AQ34" s="57">
        <f>IF(AP34&gt;0,(AO34^2+AP34^2)^(1/2),AO34)</f>
        <v>270</v>
      </c>
    </row>
    <row r="35" spans="1:43" ht="16.5" customHeight="1" x14ac:dyDescent="0.3">
      <c r="A35" s="99"/>
      <c r="B35" s="9"/>
      <c r="C35" s="9"/>
      <c r="D35" s="46"/>
      <c r="E35" s="46"/>
      <c r="F35" s="32"/>
      <c r="G35" s="10"/>
      <c r="H35" s="10"/>
      <c r="I35" s="10"/>
      <c r="J35" s="10"/>
      <c r="K35" s="10"/>
      <c r="L35" s="31"/>
      <c r="M35" s="31"/>
      <c r="N35" s="10"/>
      <c r="O35" s="10"/>
      <c r="P35" s="10"/>
      <c r="Q35" s="10"/>
      <c r="R35" s="10"/>
      <c r="S35" s="10"/>
      <c r="T35" s="10"/>
      <c r="U35" s="12"/>
      <c r="V35" s="11"/>
      <c r="W35" s="12"/>
      <c r="X35" s="12"/>
      <c r="Y35" s="13"/>
      <c r="AA35" s="57">
        <v>2595</v>
      </c>
      <c r="AB35" s="57">
        <v>2445</v>
      </c>
      <c r="AC35" s="57">
        <f>AA35-AB35</f>
        <v>150</v>
      </c>
      <c r="AD35" s="57">
        <v>11</v>
      </c>
      <c r="AE35" s="57">
        <f>IF(AD35&gt;0,(AC35^2+AD35^2)^(1/2),AC35)</f>
        <v>150.4027925272666</v>
      </c>
      <c r="AF35" s="58"/>
      <c r="AG35" s="57">
        <v>2595</v>
      </c>
      <c r="AH35" s="57">
        <f>AG34</f>
        <v>2435</v>
      </c>
      <c r="AI35" s="57">
        <f t="shared" ref="AI35:AI36" si="6">AG35-AH35</f>
        <v>160</v>
      </c>
      <c r="AJ35" s="57">
        <v>11</v>
      </c>
      <c r="AK35" s="57">
        <f>IF(AJ35&gt;0,(AI35^2+AJ35^2)^(1/2),AI35)</f>
        <v>160.37767924496225</v>
      </c>
      <c r="AL35" s="58"/>
      <c r="AM35" s="57">
        <v>2460</v>
      </c>
      <c r="AN35" s="57">
        <f>AM34</f>
        <v>2435</v>
      </c>
      <c r="AO35" s="57">
        <f t="shared" ref="AO35:AO36" si="7">AM35-AN35</f>
        <v>25</v>
      </c>
      <c r="AP35" s="57">
        <v>1</v>
      </c>
      <c r="AQ35" s="57">
        <f>IF(AP35&gt;0,(AO35^2+AP35^2)^(1/2),AO35)</f>
        <v>25.019992006393608</v>
      </c>
    </row>
    <row r="36" spans="1:43" ht="16.5" customHeight="1" x14ac:dyDescent="0.3">
      <c r="A36" s="99"/>
      <c r="B36" s="9"/>
      <c r="C36" s="19"/>
      <c r="D36" s="44"/>
      <c r="E36" s="44"/>
      <c r="F36" s="10"/>
      <c r="G36" s="10"/>
      <c r="H36" s="34"/>
      <c r="I36" s="10"/>
      <c r="J36" s="32"/>
      <c r="K36" s="10"/>
      <c r="L36" s="31"/>
      <c r="M36" s="31"/>
      <c r="N36" s="10"/>
      <c r="O36" s="10"/>
      <c r="P36" s="10"/>
      <c r="Q36" s="10"/>
      <c r="R36" s="10"/>
      <c r="S36" s="10"/>
      <c r="T36" s="10"/>
      <c r="U36" s="12"/>
      <c r="V36" s="11"/>
      <c r="W36" s="12"/>
      <c r="X36" s="12"/>
      <c r="Y36" s="13"/>
      <c r="AA36" s="57"/>
      <c r="AB36" s="57"/>
      <c r="AC36" s="57">
        <f>AA36-AB36</f>
        <v>0</v>
      </c>
      <c r="AD36" s="57"/>
      <c r="AE36" s="57">
        <f>SUM(AE33:AE35)</f>
        <v>590.80558505453314</v>
      </c>
      <c r="AF36" s="58"/>
      <c r="AG36" s="57"/>
      <c r="AH36" s="57"/>
      <c r="AI36" s="57">
        <f t="shared" si="6"/>
        <v>0</v>
      </c>
      <c r="AJ36" s="57"/>
      <c r="AK36" s="57">
        <f>SUM(AK33:AK35)</f>
        <v>590.90493549759992</v>
      </c>
      <c r="AL36" s="58"/>
      <c r="AM36" s="57"/>
      <c r="AN36" s="57"/>
      <c r="AO36" s="57">
        <f t="shared" si="7"/>
        <v>0</v>
      </c>
      <c r="AP36" s="57"/>
      <c r="AQ36" s="57">
        <f>SUM(AQ33:AQ35)</f>
        <v>326.03611684493524</v>
      </c>
    </row>
    <row r="37" spans="1:43" ht="16.5" customHeight="1" x14ac:dyDescent="0.3">
      <c r="A37" s="99"/>
      <c r="B37" s="9"/>
      <c r="C37" s="19"/>
      <c r="D37" s="44"/>
      <c r="E37" s="44"/>
      <c r="F37" s="10"/>
      <c r="G37" s="10"/>
      <c r="H37" s="34"/>
      <c r="I37" s="10"/>
      <c r="J37" s="32"/>
      <c r="K37" s="10"/>
      <c r="L37" s="31"/>
      <c r="M37" s="31"/>
      <c r="N37" s="10"/>
      <c r="O37" s="10"/>
      <c r="P37" s="10"/>
      <c r="Q37" s="10"/>
      <c r="R37" s="10"/>
      <c r="S37" s="10"/>
      <c r="T37" s="10"/>
      <c r="U37" s="12"/>
      <c r="V37" s="11"/>
      <c r="W37" s="12"/>
      <c r="X37" s="12"/>
      <c r="Y37" s="13"/>
      <c r="AB37" s="1">
        <f t="shared" ref="AB37:AB38" si="8">Z37-AA37</f>
        <v>0</v>
      </c>
    </row>
    <row r="38" spans="1:43" ht="16.5" customHeight="1" x14ac:dyDescent="0.3">
      <c r="A38" s="99"/>
      <c r="B38" s="9"/>
      <c r="C38" s="9"/>
      <c r="D38" s="44"/>
      <c r="E38" s="44"/>
      <c r="F38" s="32"/>
      <c r="G38" s="10"/>
      <c r="H38" s="10"/>
      <c r="I38" s="10"/>
      <c r="J38" s="10"/>
      <c r="K38" s="10"/>
      <c r="L38" s="31"/>
      <c r="M38" s="31"/>
      <c r="N38" s="10"/>
      <c r="O38" s="10"/>
      <c r="P38" s="10"/>
      <c r="Q38" s="10"/>
      <c r="R38" s="10"/>
      <c r="S38" s="10"/>
      <c r="T38" s="10"/>
      <c r="U38" s="12"/>
      <c r="V38" s="11"/>
      <c r="W38" s="12"/>
      <c r="X38" s="12"/>
      <c r="Y38" s="13"/>
      <c r="AB38" s="1">
        <f t="shared" si="8"/>
        <v>0</v>
      </c>
    </row>
    <row r="39" spans="1:43" ht="16.5" customHeight="1" x14ac:dyDescent="0.3">
      <c r="A39" s="99"/>
      <c r="B39" s="9"/>
      <c r="C39" s="9"/>
      <c r="D39" s="44"/>
      <c r="E39" s="44"/>
      <c r="F39" s="32"/>
      <c r="G39" s="10"/>
      <c r="H39" s="10"/>
      <c r="I39" s="10"/>
      <c r="J39" s="10"/>
      <c r="K39" s="10"/>
      <c r="L39" s="31"/>
      <c r="M39" s="31"/>
      <c r="N39" s="10"/>
      <c r="O39" s="10"/>
      <c r="P39" s="10"/>
      <c r="Q39" s="10"/>
      <c r="R39" s="10"/>
      <c r="S39" s="10"/>
      <c r="T39" s="10"/>
      <c r="U39" s="12"/>
      <c r="V39" s="11"/>
      <c r="W39" s="12"/>
      <c r="X39" s="12"/>
      <c r="Y39" s="13"/>
    </row>
    <row r="40" spans="1:43" ht="16.5" customHeight="1" x14ac:dyDescent="0.3">
      <c r="A40" s="99"/>
      <c r="B40" s="4"/>
      <c r="C40" s="4"/>
      <c r="D40" s="5"/>
      <c r="E40" s="5"/>
      <c r="F40" s="36"/>
      <c r="G40" s="6"/>
      <c r="H40" s="37"/>
      <c r="I40" s="6"/>
      <c r="J40" s="6"/>
      <c r="K40" s="6"/>
      <c r="L40" s="38"/>
      <c r="M40" s="38"/>
      <c r="N40" s="6"/>
      <c r="O40" s="6"/>
      <c r="P40" s="6"/>
      <c r="Q40" s="6"/>
      <c r="R40" s="6"/>
      <c r="S40" s="6"/>
      <c r="T40" s="6"/>
      <c r="U40" s="14"/>
      <c r="V40" s="8"/>
      <c r="W40" s="14"/>
      <c r="X40" s="14"/>
      <c r="Y40" s="13"/>
    </row>
    <row r="41" spans="1:43" ht="16.5" customHeight="1" x14ac:dyDescent="0.3">
      <c r="A41" s="99"/>
      <c r="B41" s="9"/>
      <c r="C41" s="9"/>
      <c r="D41" s="44"/>
      <c r="E41" s="44"/>
      <c r="F41" s="32"/>
      <c r="G41" s="10"/>
      <c r="H41" s="10"/>
      <c r="I41" s="10"/>
      <c r="J41" s="10"/>
      <c r="K41" s="10"/>
      <c r="L41" s="31"/>
      <c r="M41" s="31"/>
      <c r="N41" s="10"/>
      <c r="O41" s="10"/>
      <c r="P41" s="10"/>
      <c r="Q41" s="10"/>
      <c r="R41" s="10"/>
      <c r="S41" s="10"/>
      <c r="T41" s="10"/>
      <c r="U41" s="12"/>
      <c r="V41" s="11"/>
      <c r="W41" s="12"/>
      <c r="X41" s="12"/>
      <c r="Y41" s="13"/>
    </row>
    <row r="42" spans="1:43" ht="16.5" customHeight="1" x14ac:dyDescent="0.3">
      <c r="A42" s="99"/>
      <c r="B42" s="9"/>
      <c r="C42" s="9"/>
      <c r="D42" s="44"/>
      <c r="E42" s="44"/>
      <c r="F42" s="32"/>
      <c r="G42" s="10"/>
      <c r="H42" s="10"/>
      <c r="I42" s="10"/>
      <c r="J42" s="10"/>
      <c r="K42" s="10"/>
      <c r="L42" s="31"/>
      <c r="M42" s="31"/>
      <c r="N42" s="10"/>
      <c r="O42" s="10"/>
      <c r="P42" s="10"/>
      <c r="Q42" s="10"/>
      <c r="R42" s="10"/>
      <c r="S42" s="10"/>
      <c r="T42" s="10"/>
      <c r="U42" s="12"/>
      <c r="V42" s="11"/>
      <c r="W42" s="12"/>
      <c r="X42" s="12"/>
      <c r="Y42" s="13"/>
    </row>
    <row r="43" spans="1:43" ht="16.5" customHeight="1" x14ac:dyDescent="0.3">
      <c r="A43" s="99"/>
      <c r="B43" s="9"/>
      <c r="C43" s="9"/>
      <c r="D43" s="44"/>
      <c r="E43" s="44"/>
      <c r="F43" s="32"/>
      <c r="G43" s="10"/>
      <c r="H43" s="10"/>
      <c r="I43" s="10"/>
      <c r="J43" s="10"/>
      <c r="K43" s="10"/>
      <c r="L43" s="31"/>
      <c r="M43" s="31"/>
      <c r="N43" s="10"/>
      <c r="O43" s="10"/>
      <c r="P43" s="10"/>
      <c r="Q43" s="10"/>
      <c r="R43" s="10"/>
      <c r="S43" s="10"/>
      <c r="T43" s="10"/>
      <c r="U43" s="12"/>
      <c r="V43" s="11"/>
      <c r="W43" s="12"/>
      <c r="X43" s="12"/>
      <c r="Y43" s="13"/>
    </row>
    <row r="44" spans="1:43" ht="16.5" customHeight="1" x14ac:dyDescent="0.3">
      <c r="A44" s="99"/>
      <c r="B44" s="9"/>
      <c r="C44" s="9"/>
      <c r="D44" s="44"/>
      <c r="E44" s="44"/>
      <c r="F44" s="32"/>
      <c r="G44" s="10"/>
      <c r="H44" s="10"/>
      <c r="I44" s="10"/>
      <c r="J44" s="10"/>
      <c r="K44" s="10"/>
      <c r="L44" s="31"/>
      <c r="M44" s="31"/>
      <c r="N44" s="10"/>
      <c r="O44" s="10"/>
      <c r="P44" s="10"/>
      <c r="Q44" s="10"/>
      <c r="R44" s="10"/>
      <c r="S44" s="10"/>
      <c r="T44" s="10"/>
      <c r="U44" s="12"/>
      <c r="V44" s="11"/>
      <c r="W44" s="12"/>
      <c r="X44" s="12"/>
      <c r="Y44" s="13"/>
    </row>
    <row r="45" spans="1:43" ht="16.5" customHeight="1" x14ac:dyDescent="0.3">
      <c r="A45" s="99"/>
      <c r="B45" s="9"/>
      <c r="C45" s="9"/>
      <c r="D45" s="44"/>
      <c r="E45" s="44"/>
      <c r="F45" s="32"/>
      <c r="G45" s="10"/>
      <c r="H45" s="10"/>
      <c r="I45" s="10"/>
      <c r="J45" s="10"/>
      <c r="K45" s="10"/>
      <c r="L45" s="31"/>
      <c r="M45" s="31"/>
      <c r="N45" s="10"/>
      <c r="O45" s="10"/>
      <c r="P45" s="10"/>
      <c r="Q45" s="10"/>
      <c r="R45" s="10"/>
      <c r="S45" s="10"/>
      <c r="T45" s="10"/>
      <c r="U45" s="12"/>
      <c r="V45" s="11"/>
      <c r="W45" s="12"/>
      <c r="X45" s="12"/>
      <c r="Y45" s="13"/>
    </row>
    <row r="46" spans="1:43" ht="16.5" customHeight="1" x14ac:dyDescent="0.3">
      <c r="A46" s="99"/>
      <c r="B46" s="9"/>
      <c r="C46" s="9"/>
      <c r="D46" s="44"/>
      <c r="E46" s="44"/>
      <c r="F46" s="32"/>
      <c r="G46" s="10"/>
      <c r="H46" s="10"/>
      <c r="I46" s="10"/>
      <c r="J46" s="10"/>
      <c r="K46" s="10"/>
      <c r="L46" s="31"/>
      <c r="M46" s="31"/>
      <c r="N46" s="10"/>
      <c r="O46" s="10"/>
      <c r="P46" s="10"/>
      <c r="Q46" s="10"/>
      <c r="R46" s="10"/>
      <c r="S46" s="10"/>
      <c r="T46" s="10"/>
      <c r="U46" s="12"/>
      <c r="V46" s="11"/>
      <c r="W46" s="12"/>
      <c r="X46" s="12"/>
      <c r="Y46" s="13"/>
    </row>
    <row r="47" spans="1:43" ht="16.5" customHeight="1" x14ac:dyDescent="0.3">
      <c r="A47" s="99"/>
      <c r="B47" s="4"/>
      <c r="C47" s="4"/>
      <c r="D47" s="5"/>
      <c r="E47" s="5"/>
      <c r="F47" s="36"/>
      <c r="G47" s="6"/>
      <c r="H47" s="37"/>
      <c r="I47" s="6"/>
      <c r="J47" s="6"/>
      <c r="K47" s="6"/>
      <c r="L47" s="38"/>
      <c r="M47" s="38"/>
      <c r="N47" s="6"/>
      <c r="O47" s="6"/>
      <c r="P47" s="6"/>
      <c r="Q47" s="6"/>
      <c r="R47" s="6"/>
      <c r="S47" s="6"/>
      <c r="T47" s="6"/>
      <c r="U47" s="14"/>
      <c r="V47" s="8"/>
      <c r="W47" s="14"/>
      <c r="X47" s="14"/>
      <c r="Y47" s="13"/>
    </row>
    <row r="48" spans="1:43" ht="16.5" customHeight="1" x14ac:dyDescent="0.3">
      <c r="A48" s="99"/>
      <c r="B48" s="4"/>
      <c r="C48" s="4"/>
      <c r="D48" s="5"/>
      <c r="E48" s="5"/>
      <c r="F48" s="36"/>
      <c r="G48" s="6"/>
      <c r="H48" s="37"/>
      <c r="I48" s="6"/>
      <c r="J48" s="6"/>
      <c r="K48" s="6"/>
      <c r="L48" s="38"/>
      <c r="M48" s="38"/>
      <c r="N48" s="6"/>
      <c r="O48" s="6"/>
      <c r="P48" s="6"/>
      <c r="Q48" s="6"/>
      <c r="R48" s="6"/>
      <c r="S48" s="6"/>
      <c r="T48" s="6"/>
      <c r="U48" s="14"/>
      <c r="V48" s="8"/>
      <c r="W48" s="14"/>
      <c r="X48" s="14"/>
      <c r="Y48" s="13"/>
    </row>
    <row r="49" spans="1:25" ht="16.5" customHeight="1" x14ac:dyDescent="0.3">
      <c r="A49" s="99"/>
      <c r="B49" s="4"/>
      <c r="C49" s="4"/>
      <c r="D49" s="47"/>
      <c r="E49" s="47"/>
      <c r="F49" s="36"/>
      <c r="G49" s="6"/>
      <c r="H49" s="37"/>
      <c r="I49" s="6"/>
      <c r="J49" s="6"/>
      <c r="K49" s="6"/>
      <c r="L49" s="38"/>
      <c r="M49" s="38"/>
      <c r="N49" s="6"/>
      <c r="O49" s="6"/>
      <c r="P49" s="6"/>
      <c r="Q49" s="6"/>
      <c r="R49" s="6"/>
      <c r="S49" s="6"/>
      <c r="T49" s="6"/>
      <c r="U49" s="14"/>
      <c r="V49" s="8"/>
      <c r="W49" s="14"/>
      <c r="X49" s="14"/>
      <c r="Y49" s="13"/>
    </row>
    <row r="50" spans="1:25" ht="16.5" customHeight="1" x14ac:dyDescent="0.3">
      <c r="A50" s="99"/>
      <c r="B50" s="4"/>
      <c r="C50" s="4"/>
      <c r="D50" s="5"/>
      <c r="E50" s="5"/>
      <c r="F50" s="36"/>
      <c r="G50" s="6"/>
      <c r="H50" s="37"/>
      <c r="I50" s="6"/>
      <c r="J50" s="36"/>
      <c r="K50" s="6"/>
      <c r="L50" s="38"/>
      <c r="M50" s="38"/>
      <c r="N50" s="6"/>
      <c r="O50" s="6"/>
      <c r="P50" s="6"/>
      <c r="Q50" s="6"/>
      <c r="R50" s="6"/>
      <c r="S50" s="6"/>
      <c r="T50" s="6"/>
      <c r="U50" s="14"/>
      <c r="V50" s="8"/>
      <c r="W50" s="14"/>
      <c r="X50" s="14"/>
      <c r="Y50" s="13"/>
    </row>
    <row r="51" spans="1:25" ht="16.5" customHeight="1" x14ac:dyDescent="0.3">
      <c r="A51" s="99"/>
      <c r="B51" s="4"/>
      <c r="C51" s="4"/>
      <c r="D51" s="5"/>
      <c r="E51" s="5"/>
      <c r="F51" s="36"/>
      <c r="G51" s="6"/>
      <c r="H51" s="37"/>
      <c r="I51" s="6"/>
      <c r="J51" s="36"/>
      <c r="K51" s="6"/>
      <c r="L51" s="38"/>
      <c r="M51" s="38"/>
      <c r="N51" s="6"/>
      <c r="O51" s="6"/>
      <c r="P51" s="6"/>
      <c r="Q51" s="6"/>
      <c r="R51" s="6"/>
      <c r="S51" s="6"/>
      <c r="T51" s="6"/>
      <c r="U51" s="14"/>
      <c r="V51" s="8"/>
      <c r="W51" s="14"/>
      <c r="X51" s="14"/>
      <c r="Y51" s="13"/>
    </row>
    <row r="52" spans="1:25" ht="16.5" customHeight="1" x14ac:dyDescent="0.3">
      <c r="A52" s="99"/>
      <c r="B52" s="4"/>
      <c r="C52" s="4"/>
      <c r="D52" s="5"/>
      <c r="E52" s="5"/>
      <c r="F52" s="36"/>
      <c r="G52" s="6"/>
      <c r="H52" s="37"/>
      <c r="I52" s="6"/>
      <c r="J52" s="36"/>
      <c r="K52" s="6"/>
      <c r="L52" s="38"/>
      <c r="M52" s="38"/>
      <c r="N52" s="6"/>
      <c r="O52" s="6"/>
      <c r="P52" s="6"/>
      <c r="Q52" s="6"/>
      <c r="R52" s="6"/>
      <c r="S52" s="6"/>
      <c r="T52" s="6"/>
      <c r="U52" s="14"/>
      <c r="V52" s="8"/>
      <c r="W52" s="14"/>
      <c r="X52" s="14"/>
      <c r="Y52" s="13"/>
    </row>
    <row r="53" spans="1:25" ht="16.5" customHeight="1" x14ac:dyDescent="0.3">
      <c r="A53" s="99"/>
      <c r="B53" s="4"/>
      <c r="C53" s="4"/>
      <c r="D53" s="5"/>
      <c r="E53" s="5"/>
      <c r="F53" s="36"/>
      <c r="G53" s="6"/>
      <c r="H53" s="37"/>
      <c r="I53" s="6"/>
      <c r="J53" s="6"/>
      <c r="K53" s="6"/>
      <c r="L53" s="38"/>
      <c r="M53" s="38"/>
      <c r="N53" s="6"/>
      <c r="O53" s="6"/>
      <c r="P53" s="6"/>
      <c r="Q53" s="6"/>
      <c r="R53" s="6"/>
      <c r="S53" s="6"/>
      <c r="T53" s="6"/>
      <c r="U53" s="14"/>
      <c r="V53" s="8"/>
      <c r="W53" s="14"/>
      <c r="X53" s="14"/>
      <c r="Y53" s="13"/>
    </row>
    <row r="54" spans="1:25" ht="16.5" customHeight="1" x14ac:dyDescent="0.3">
      <c r="A54" s="99"/>
      <c r="B54" s="4"/>
      <c r="C54" s="4"/>
      <c r="D54" s="5"/>
      <c r="E54" s="5"/>
      <c r="F54" s="36"/>
      <c r="G54" s="6"/>
      <c r="H54" s="37"/>
      <c r="I54" s="6"/>
      <c r="J54" s="6"/>
      <c r="K54" s="6"/>
      <c r="L54" s="38"/>
      <c r="M54" s="38"/>
      <c r="N54" s="6"/>
      <c r="O54" s="6"/>
      <c r="P54" s="6"/>
      <c r="Q54" s="6"/>
      <c r="R54" s="6"/>
      <c r="S54" s="6"/>
      <c r="T54" s="6"/>
      <c r="U54" s="14"/>
      <c r="V54" s="8"/>
      <c r="W54" s="14"/>
      <c r="X54" s="14"/>
      <c r="Y54" s="13"/>
    </row>
    <row r="55" spans="1:25" ht="16.5" customHeight="1" x14ac:dyDescent="0.3">
      <c r="A55" s="99"/>
      <c r="B55" s="9"/>
      <c r="C55" s="9"/>
      <c r="D55" s="44"/>
      <c r="E55" s="44"/>
      <c r="F55" s="32"/>
      <c r="G55" s="10"/>
      <c r="H55" s="10"/>
      <c r="I55" s="10"/>
      <c r="J55" s="10"/>
      <c r="K55" s="10"/>
      <c r="L55" s="31"/>
      <c r="M55" s="31"/>
      <c r="N55" s="10"/>
      <c r="O55" s="10"/>
      <c r="P55" s="10"/>
      <c r="Q55" s="10"/>
      <c r="R55" s="10"/>
      <c r="S55" s="10"/>
      <c r="T55" s="10"/>
      <c r="U55" s="12"/>
      <c r="V55" s="11"/>
      <c r="W55" s="12"/>
      <c r="X55" s="12"/>
      <c r="Y55" s="13"/>
    </row>
    <row r="56" spans="1:25" ht="16.5" customHeight="1" x14ac:dyDescent="0.3">
      <c r="A56" s="99"/>
      <c r="B56" s="9"/>
      <c r="C56" s="9"/>
      <c r="D56" s="44"/>
      <c r="E56" s="44"/>
      <c r="F56" s="32"/>
      <c r="G56" s="10"/>
      <c r="H56" s="10"/>
      <c r="I56" s="10"/>
      <c r="J56" s="10"/>
      <c r="K56" s="10"/>
      <c r="L56" s="31"/>
      <c r="M56" s="31"/>
      <c r="N56" s="10"/>
      <c r="O56" s="10"/>
      <c r="P56" s="10"/>
      <c r="Q56" s="10"/>
      <c r="R56" s="10"/>
      <c r="S56" s="10"/>
      <c r="T56" s="10"/>
      <c r="U56" s="12"/>
      <c r="V56" s="11"/>
      <c r="W56" s="12"/>
      <c r="X56" s="12"/>
      <c r="Y56" s="13"/>
    </row>
    <row r="57" spans="1:25" ht="16.5" customHeight="1" x14ac:dyDescent="0.3">
      <c r="A57" s="99"/>
      <c r="B57" s="9"/>
      <c r="C57" s="9"/>
      <c r="D57" s="44"/>
      <c r="E57" s="44"/>
      <c r="F57" s="32"/>
      <c r="G57" s="10"/>
      <c r="H57" s="34"/>
      <c r="I57" s="10"/>
      <c r="J57" s="10"/>
      <c r="K57" s="10"/>
      <c r="L57" s="31"/>
      <c r="M57" s="31"/>
      <c r="N57" s="10"/>
      <c r="O57" s="10"/>
      <c r="P57" s="10"/>
      <c r="Q57" s="10"/>
      <c r="R57" s="10"/>
      <c r="S57" s="10"/>
      <c r="T57" s="10"/>
      <c r="U57" s="12"/>
      <c r="V57" s="11"/>
      <c r="W57" s="12"/>
      <c r="X57" s="12"/>
      <c r="Y57" s="13"/>
    </row>
    <row r="58" spans="1:25" ht="16.5" customHeight="1" x14ac:dyDescent="0.3">
      <c r="A58" s="99"/>
      <c r="B58" s="9"/>
      <c r="C58" s="9"/>
      <c r="D58" s="44"/>
      <c r="E58" s="44"/>
      <c r="F58" s="32"/>
      <c r="G58" s="10"/>
      <c r="H58" s="34"/>
      <c r="I58" s="10"/>
      <c r="J58" s="10"/>
      <c r="K58" s="10"/>
      <c r="L58" s="31"/>
      <c r="M58" s="31"/>
      <c r="N58" s="10"/>
      <c r="O58" s="10"/>
      <c r="P58" s="10"/>
      <c r="Q58" s="10"/>
      <c r="R58" s="10"/>
      <c r="S58" s="10"/>
      <c r="T58" s="10"/>
      <c r="U58" s="12"/>
      <c r="V58" s="11"/>
      <c r="W58" s="12"/>
      <c r="X58" s="12"/>
      <c r="Y58" s="16"/>
    </row>
    <row r="59" spans="1:25" ht="16.5" customHeight="1" x14ac:dyDescent="0.3">
      <c r="A59" s="99"/>
      <c r="B59" s="9"/>
      <c r="C59" s="9"/>
      <c r="D59" s="44"/>
      <c r="E59" s="44"/>
      <c r="F59" s="32"/>
      <c r="G59" s="10"/>
      <c r="H59" s="34"/>
      <c r="I59" s="10"/>
      <c r="J59" s="10"/>
      <c r="K59" s="10"/>
      <c r="L59" s="31"/>
      <c r="M59" s="31"/>
      <c r="N59" s="10"/>
      <c r="O59" s="10"/>
      <c r="P59" s="10"/>
      <c r="Q59" s="10"/>
      <c r="R59" s="10"/>
      <c r="S59" s="10"/>
      <c r="T59" s="10"/>
      <c r="U59" s="12"/>
      <c r="V59" s="11"/>
      <c r="W59" s="12"/>
      <c r="X59" s="12"/>
      <c r="Y59" s="35"/>
    </row>
    <row r="60" spans="1:25" ht="16.5" customHeight="1" x14ac:dyDescent="0.3">
      <c r="A60" s="99"/>
      <c r="B60" s="4"/>
      <c r="C60" s="4"/>
      <c r="D60" s="5"/>
      <c r="E60" s="5"/>
      <c r="F60" s="36"/>
      <c r="G60" s="6"/>
      <c r="H60" s="37"/>
      <c r="I60" s="6"/>
      <c r="J60" s="6"/>
      <c r="K60" s="6"/>
      <c r="L60" s="38"/>
      <c r="M60" s="38"/>
      <c r="N60" s="6"/>
      <c r="O60" s="6"/>
      <c r="P60" s="6"/>
      <c r="Q60" s="6"/>
      <c r="R60" s="6"/>
      <c r="S60" s="6"/>
      <c r="T60" s="6"/>
      <c r="U60" s="14"/>
      <c r="V60" s="8"/>
      <c r="W60" s="14"/>
      <c r="X60" s="14"/>
      <c r="Y60" s="13"/>
    </row>
    <row r="61" spans="1:25" ht="16.5" customHeight="1" thickBot="1" x14ac:dyDescent="0.35">
      <c r="A61" s="100"/>
      <c r="B61" s="23"/>
      <c r="C61" s="23"/>
      <c r="D61" s="24"/>
      <c r="E61" s="24"/>
      <c r="F61" s="40"/>
      <c r="G61" s="25"/>
      <c r="H61" s="41"/>
      <c r="I61" s="25"/>
      <c r="J61" s="25"/>
      <c r="K61" s="25"/>
      <c r="L61" s="42"/>
      <c r="M61" s="42"/>
      <c r="N61" s="25"/>
      <c r="O61" s="25"/>
      <c r="P61" s="25"/>
      <c r="Q61" s="25"/>
      <c r="R61" s="25"/>
      <c r="S61" s="25"/>
      <c r="T61" s="25"/>
      <c r="U61" s="26"/>
      <c r="V61" s="27"/>
      <c r="W61" s="26"/>
      <c r="X61" s="26"/>
      <c r="Y61" s="28">
        <f>SUM(Y40:Y60)</f>
        <v>0</v>
      </c>
    </row>
    <row r="62" spans="1:25" ht="33" customHeight="1" thickBot="1" x14ac:dyDescent="0.35">
      <c r="A62" s="87" t="s">
        <v>2</v>
      </c>
      <c r="B62" s="88"/>
      <c r="C62" s="88"/>
      <c r="D62" s="88"/>
      <c r="E62" s="88"/>
      <c r="F62" s="88"/>
      <c r="G62" s="48">
        <f t="shared" ref="G62:K62" si="9">SUM(G14:G61)</f>
        <v>0</v>
      </c>
      <c r="H62" s="43">
        <f t="shared" si="9"/>
        <v>4</v>
      </c>
      <c r="I62" s="29">
        <f t="shared" si="9"/>
        <v>0</v>
      </c>
      <c r="J62" s="43">
        <f t="shared" si="9"/>
        <v>0.18</v>
      </c>
      <c r="K62" s="29">
        <f t="shared" si="9"/>
        <v>0</v>
      </c>
      <c r="L62" s="43">
        <f>SUM(L14:L61)</f>
        <v>0.28000000000000003</v>
      </c>
      <c r="M62" s="29">
        <f t="shared" ref="M62:Q62" si="10">SUM(M14:M61)</f>
        <v>0</v>
      </c>
      <c r="N62" s="29">
        <f t="shared" si="10"/>
        <v>22</v>
      </c>
      <c r="O62" s="29">
        <f t="shared" si="10"/>
        <v>0</v>
      </c>
      <c r="P62" s="43" t="s">
        <v>39</v>
      </c>
      <c r="Q62" s="29">
        <f t="shared" si="10"/>
        <v>0</v>
      </c>
      <c r="R62" s="29">
        <f>SUM(R14:R61)</f>
        <v>69.59</v>
      </c>
      <c r="S62" s="29">
        <f>SUM(S14:S61)</f>
        <v>0</v>
      </c>
      <c r="T62" s="29">
        <f>SUM(T14:T61)</f>
        <v>870</v>
      </c>
      <c r="U62" s="29">
        <f>SUM(U14:U61)</f>
        <v>0</v>
      </c>
      <c r="V62" s="29">
        <f>SUM(V14:V61)</f>
        <v>0</v>
      </c>
      <c r="W62" s="29">
        <f>SUM(W16:W61)</f>
        <v>0</v>
      </c>
      <c r="X62" s="29">
        <f>SUM(X16:X61)</f>
        <v>0</v>
      </c>
      <c r="Y62" s="30">
        <f>SUM(Y16:Y61)</f>
        <v>0</v>
      </c>
    </row>
  </sheetData>
  <mergeCells count="39">
    <mergeCell ref="O1:R1"/>
    <mergeCell ref="L2:L12"/>
    <mergeCell ref="P2:P12"/>
    <mergeCell ref="H2:H12"/>
    <mergeCell ref="N2:N12"/>
    <mergeCell ref="J2:J12"/>
    <mergeCell ref="G1:N1"/>
    <mergeCell ref="Q2:Q13"/>
    <mergeCell ref="O2:O13"/>
    <mergeCell ref="M2:M13"/>
    <mergeCell ref="K2:K13"/>
    <mergeCell ref="G2:G13"/>
    <mergeCell ref="I2:I13"/>
    <mergeCell ref="A62:F62"/>
    <mergeCell ref="D1:E12"/>
    <mergeCell ref="C1:C13"/>
    <mergeCell ref="A1:A13"/>
    <mergeCell ref="B1:B13"/>
    <mergeCell ref="D22:E22"/>
    <mergeCell ref="A14:A26"/>
    <mergeCell ref="A27:A61"/>
    <mergeCell ref="F1:F13"/>
    <mergeCell ref="D23:E23"/>
    <mergeCell ref="S1:T1"/>
    <mergeCell ref="T2:T12"/>
    <mergeCell ref="R2:R12"/>
    <mergeCell ref="AM31:AQ31"/>
    <mergeCell ref="AA12:AB12"/>
    <mergeCell ref="AG31:AK31"/>
    <mergeCell ref="AA31:AE31"/>
    <mergeCell ref="AA21:AE21"/>
    <mergeCell ref="AG21:AK21"/>
    <mergeCell ref="S2:S13"/>
    <mergeCell ref="U1:Y1"/>
    <mergeCell ref="U2:U13"/>
    <mergeCell ref="V2:V13"/>
    <mergeCell ref="W2:W13"/>
    <mergeCell ref="X2:X13"/>
    <mergeCell ref="Y2:Y13"/>
  </mergeCells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109039 MOT Qty's</vt:lpstr>
      <vt:lpstr>'109039 MOT Qty''s'!Print_Area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David Hoffman</cp:lastModifiedBy>
  <dcterms:created xsi:type="dcterms:W3CDTF">2011-03-17T14:46:07Z</dcterms:created>
  <dcterms:modified xsi:type="dcterms:W3CDTF">2021-10-25T16:10:15Z</dcterms:modified>
</cp:coreProperties>
</file>